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budget-01\документы\2023 год\Уточнение бюджета\3. сессия май\для сайта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Программы!$A$1:$Q$26</definedName>
  </definedNames>
  <calcPr calcId="152511"/>
</workbook>
</file>

<file path=xl/calcChain.xml><?xml version="1.0" encoding="utf-8"?>
<calcChain xmlns="http://schemas.openxmlformats.org/spreadsheetml/2006/main">
  <c r="G25" i="1" l="1"/>
  <c r="G24" i="1"/>
  <c r="G10" i="1" l="1"/>
  <c r="G14" i="1"/>
  <c r="G22" i="1"/>
  <c r="G11" i="1"/>
  <c r="G15" i="1" l="1"/>
  <c r="G13" i="1" l="1"/>
  <c r="H15" i="1" l="1"/>
  <c r="H16" i="1"/>
  <c r="H23" i="1"/>
  <c r="H14" i="1"/>
  <c r="H10" i="1"/>
  <c r="H25" i="1" l="1"/>
  <c r="G17" i="1"/>
  <c r="P11" i="1" l="1"/>
  <c r="M11" i="1"/>
  <c r="J11" i="1"/>
  <c r="J14" i="1"/>
  <c r="P23" i="1" l="1"/>
  <c r="P24" i="1"/>
  <c r="M24" i="1"/>
  <c r="J24" i="1"/>
  <c r="J23" i="1"/>
  <c r="P16" i="1"/>
  <c r="M16" i="1"/>
  <c r="J16" i="1"/>
  <c r="P15" i="1"/>
  <c r="M15" i="1"/>
  <c r="J15" i="1"/>
  <c r="P14" i="1"/>
  <c r="M14" i="1"/>
  <c r="M26" i="1" s="1"/>
  <c r="J10" i="1"/>
  <c r="J26" i="1" s="1"/>
  <c r="O14" i="1"/>
  <c r="L14" i="1"/>
  <c r="N14" i="1" s="1"/>
  <c r="I14" i="1"/>
  <c r="K14" i="1" s="1"/>
  <c r="O23" i="1"/>
  <c r="Q23" i="1" s="1"/>
  <c r="L23" i="1"/>
  <c r="N23" i="1" s="1"/>
  <c r="I23" i="1"/>
  <c r="O17" i="1"/>
  <c r="Q17" i="1" s="1"/>
  <c r="L17" i="1"/>
  <c r="N17" i="1" s="1"/>
  <c r="I17" i="1"/>
  <c r="O16" i="1"/>
  <c r="Q16" i="1" s="1"/>
  <c r="L16" i="1"/>
  <c r="N16" i="1" s="1"/>
  <c r="I16" i="1"/>
  <c r="K16" i="1" s="1"/>
  <c r="O9" i="1"/>
  <c r="Q9" i="1" s="1"/>
  <c r="L9" i="1"/>
  <c r="N9" i="1" s="1"/>
  <c r="I9" i="1"/>
  <c r="K9" i="1" s="1"/>
  <c r="O18" i="1"/>
  <c r="Q18" i="1" s="1"/>
  <c r="L18" i="1"/>
  <c r="N18" i="1" s="1"/>
  <c r="I18" i="1"/>
  <c r="K18" i="1" s="1"/>
  <c r="I10" i="1"/>
  <c r="O25" i="1"/>
  <c r="Q25" i="1" s="1"/>
  <c r="L25" i="1"/>
  <c r="N25" i="1" s="1"/>
  <c r="I25" i="1"/>
  <c r="K25" i="1" s="1"/>
  <c r="O12" i="1"/>
  <c r="Q12" i="1" s="1"/>
  <c r="L12" i="1"/>
  <c r="N12" i="1" s="1"/>
  <c r="I12" i="1"/>
  <c r="K12" i="1" s="1"/>
  <c r="O15" i="1"/>
  <c r="Q15" i="1" s="1"/>
  <c r="L15" i="1"/>
  <c r="N15" i="1" s="1"/>
  <c r="I15" i="1"/>
  <c r="O10" i="1"/>
  <c r="Q10" i="1" s="1"/>
  <c r="L10" i="1"/>
  <c r="N10" i="1" s="1"/>
  <c r="O22" i="1"/>
  <c r="Q22" i="1" s="1"/>
  <c r="L22" i="1"/>
  <c r="N22" i="1" s="1"/>
  <c r="I22" i="1"/>
  <c r="K22" i="1" s="1"/>
  <c r="O13" i="1"/>
  <c r="Q13" i="1" s="1"/>
  <c r="L13" i="1"/>
  <c r="N13" i="1" s="1"/>
  <c r="I13" i="1"/>
  <c r="K13" i="1" s="1"/>
  <c r="O20" i="1"/>
  <c r="Q20" i="1" s="1"/>
  <c r="L20" i="1"/>
  <c r="N20" i="1" s="1"/>
  <c r="I20" i="1"/>
  <c r="K20" i="1" s="1"/>
  <c r="O21" i="1"/>
  <c r="Q21" i="1" s="1"/>
  <c r="L21" i="1"/>
  <c r="N21" i="1" s="1"/>
  <c r="I21" i="1"/>
  <c r="K21" i="1" s="1"/>
  <c r="O24" i="1"/>
  <c r="L24" i="1"/>
  <c r="I24" i="1"/>
  <c r="O11" i="1"/>
  <c r="Q11" i="1" s="1"/>
  <c r="L11" i="1"/>
  <c r="N11" i="1" s="1"/>
  <c r="I11" i="1"/>
  <c r="K11" i="1" s="1"/>
  <c r="O19" i="1"/>
  <c r="Q19" i="1" s="1"/>
  <c r="L19" i="1"/>
  <c r="N19" i="1" s="1"/>
  <c r="I19" i="1"/>
  <c r="K19" i="1" s="1"/>
  <c r="O26" i="1" l="1"/>
  <c r="Q14" i="1"/>
  <c r="Q26" i="1" s="1"/>
  <c r="K10" i="1"/>
  <c r="K26" i="1" s="1"/>
  <c r="L26" i="1"/>
  <c r="N24" i="1"/>
  <c r="N26" i="1" s="1"/>
  <c r="K23" i="1"/>
  <c r="K24" i="1"/>
  <c r="I26" i="1"/>
  <c r="K17" i="1"/>
  <c r="Q24" i="1"/>
  <c r="K15" i="1"/>
  <c r="P26" i="1"/>
  <c r="G26" i="1"/>
  <c r="H26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<sst xmlns="http://schemas.openxmlformats.org/spreadsheetml/2006/main" count="103" uniqueCount="76">
  <si>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</si>
  <si>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</si>
  <si>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</si>
  <si>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</si>
  <si>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</si>
  <si>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</si>
  <si>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</si>
  <si>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</si>
  <si>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</si>
  <si>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</si>
  <si>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</si>
  <si>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</si>
  <si>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</si>
  <si>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</si>
  <si>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</si>
  <si>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</si>
  <si>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</si>
  <si>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</si>
  <si>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</si>
  <si>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</si>
  <si>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</si>
  <si>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</si>
  <si>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</si>
  <si>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</si>
  <si>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</si>
  <si>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</si>
  <si>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</si>
  <si>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</si>
  <si>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</si>
  <si>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</si>
  <si>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</si>
  <si>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</si>
  <si>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</si>
  <si>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</si>
  <si>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</si>
  <si>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</si>
  <si>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</si>
  <si>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</si>
  <si>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</si>
  <si>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</si>
  <si>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</si>
  <si>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</si>
  <si>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</si>
  <si>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</si>
  <si>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</si>
  <si>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</si>
  <si>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2023 год, за счет средств бюджета муниципального округа</t>
  </si>
  <si>
    <t>Сумма финансирования программы на 2023 год, за счет средств федерального и областного бюджетов</t>
  </si>
  <si>
    <t>Управление имущественных и земельных отношений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</si>
  <si>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</si>
  <si>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001</t>
  </si>
  <si>
    <t>013</t>
  </si>
  <si>
    <t>Перечень муниципальных программ, предусмотренных к финансированию из бюджета муниципального округа в 2023 году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</si>
  <si>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</si>
  <si>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</si>
  <si>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обл</t>
  </si>
  <si>
    <t>мест</t>
  </si>
  <si>
    <t>мес</t>
  </si>
  <si>
    <t>Постановление администрации от 06.02.2023 № 191</t>
  </si>
  <si>
    <t>Постановление администрации от 06.02.2023 № 190</t>
  </si>
  <si>
    <t>Постановление администрации от 03.02.2023 № 170</t>
  </si>
  <si>
    <t>Постановление администрации от 31.01.2023 № 121</t>
  </si>
  <si>
    <t>Постановление администрации от 07.02.2023 № 254</t>
  </si>
  <si>
    <t>Постановление администрации от 15.03.2023 № 524</t>
  </si>
  <si>
    <t>Постановление администрации от 14.02.2023 № 306</t>
  </si>
  <si>
    <t>Постановление администрации от 22.02.2023 № 361</t>
  </si>
  <si>
    <t>Постановление администрации от 28.02.2023 № 417</t>
  </si>
  <si>
    <t>Постановление администрации от 16.02.2023 № 332</t>
  </si>
  <si>
    <t>Постановление администрации от 23.03.2023 № 626</t>
  </si>
  <si>
    <t>Постановление администрации от 04.04.2023 № 791</t>
  </si>
  <si>
    <t>Постановление администрации от  10.03.2023 № 484</t>
  </si>
  <si>
    <t>Постановление администрации от 22.03.2023 № 623</t>
  </si>
  <si>
    <t>Постановление администрации от 29.03.2023 № 690</t>
  </si>
  <si>
    <t>Приложение 4</t>
  </si>
  <si>
    <t>Постановление администрации от 27.03.2023 № 668</t>
  </si>
  <si>
    <t>от 29.05.2023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</si>
</sst>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zoomScaleNormal="100" workbookViewId="0">
      <selection activeCell="G4" sqref="G4"/>
    </sheetView>
  </sheetViews>
  <sheetFormatPr defaultRowHeight="15" x14ac:dyDescent="0.2"/>
  <cols>
    <col min="1" max="1" width="13.42578125" style="1" customWidth="1"/>
    <col min="2" max="2" width="30.140625" style="1" customWidth="1"/>
    <col min="3" max="3" width="15.28515625" style="1" customWidth="1"/>
    <col min="4" max="4" width="17.7109375" style="1" customWidth="1"/>
    <col min="5" max="5" width="8.140625" style="1" customWidth="1"/>
    <col min="6" max="6" width="10.7109375" style="7" customWidth="1"/>
    <col min="7" max="7" width="14.42578125" style="1" customWidth="1"/>
    <col min="8" max="8" width="14.5703125" style="1" customWidth="1"/>
    <col min="9" max="11" width="10.5703125" style="1" hidden="1" customWidth="1"/>
    <col min="12" max="14" width="9.7109375" style="1" hidden="1" customWidth="1"/>
    <col min="15" max="15" width="11.140625" style="1" hidden="1" customWidth="1"/>
    <col min="16" max="18" width="9.140625" style="1" hidden="1" customWidth="1"/>
    <col min="19" max="16384" width="9.140625" style="1"/>
  </cols>
  <sheetData>
    <row r="1" spans="1:17" x14ac:dyDescent="0.2">
      <c r="E1" s="12"/>
      <c r="F1" s="12"/>
      <c r="G1" s="23" t="s">
        <v>73</v>
      </c>
      <c r="H1" s="23"/>
    </row>
    <row r="2" spans="1:17" ht="48" customHeight="1" x14ac:dyDescent="0.2">
      <c r="E2" s="12"/>
      <c r="F2" s="12"/>
      <c r="G2" s="23" t="s">
        <v>54</v>
      </c>
      <c r="H2" s="23"/>
    </row>
    <row r="3" spans="1:17" ht="21.75" customHeight="1" x14ac:dyDescent="0.2">
      <c r="E3" s="12"/>
      <c r="F3" s="12"/>
      <c r="G3" s="23" t="s">
        <v>75</v>
      </c>
      <c r="H3" s="23"/>
    </row>
    <row r="4" spans="1:17" ht="7.5" customHeight="1" x14ac:dyDescent="0.2"/>
    <row r="5" spans="1:17" ht="42.75" customHeight="1" x14ac:dyDescent="0.2">
      <c r="A5" s="22" t="s">
        <v>52</v>
      </c>
      <c r="B5" s="22"/>
      <c r="C5" s="22"/>
      <c r="D5" s="22"/>
      <c r="E5" s="22"/>
      <c r="F5" s="22"/>
      <c r="G5" s="22"/>
      <c r="H5" s="22"/>
    </row>
    <row r="6" spans="1:17" ht="7.5" customHeight="1" x14ac:dyDescent="0.2">
      <c r="A6" s="21"/>
      <c r="B6" s="21"/>
      <c r="C6" s="21"/>
      <c r="D6" s="21"/>
      <c r="E6" s="21"/>
      <c r="F6" s="8"/>
      <c r="G6" s="21"/>
      <c r="H6" s="21"/>
    </row>
    <row r="7" spans="1:17" ht="22.5" customHeight="1" x14ac:dyDescent="0.2">
      <c r="G7" s="2"/>
      <c r="H7" s="2" t="s">
        <v>16</v>
      </c>
    </row>
    <row r="8" spans="1:17" ht="104.2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9" t="s">
        <v>22</v>
      </c>
      <c r="G8" s="6" t="s">
        <v>46</v>
      </c>
      <c r="H8" s="6" t="s">
        <v>47</v>
      </c>
      <c r="I8" s="13"/>
      <c r="J8" s="14" t="s">
        <v>55</v>
      </c>
      <c r="K8" s="15" t="s">
        <v>56</v>
      </c>
      <c r="L8" s="13"/>
      <c r="M8" s="14" t="s">
        <v>55</v>
      </c>
      <c r="N8" s="15" t="s">
        <v>56</v>
      </c>
      <c r="P8" s="1" t="s">
        <v>55</v>
      </c>
      <c r="Q8" s="1" t="s">
        <v>57</v>
      </c>
    </row>
    <row r="9" spans="1:17" ht="69" customHeight="1" x14ac:dyDescent="0.2">
      <c r="A9" s="3" t="s">
        <v>7</v>
      </c>
      <c r="B9" s="4" t="s">
        <v>41</v>
      </c>
      <c r="C9" s="3" t="s">
        <v>63</v>
      </c>
      <c r="D9" s="3" t="s">
        <v>43</v>
      </c>
      <c r="E9" s="5" t="s">
        <v>15</v>
      </c>
      <c r="F9" s="10">
        <f>G9+H9</f>
        <v>744</v>
      </c>
      <c r="G9" s="10">
        <v>744</v>
      </c>
      <c r="H9" s="10"/>
      <c r="I9" s="16">
        <f>120+500+124</f>
        <v>744</v>
      </c>
      <c r="J9" s="17"/>
      <c r="K9" s="18">
        <f>I9-J9</f>
        <v>744</v>
      </c>
      <c r="L9" s="16">
        <f>60+500+124</f>
        <v>684</v>
      </c>
      <c r="M9" s="17"/>
      <c r="N9" s="18">
        <f>L9-M9</f>
        <v>684</v>
      </c>
      <c r="O9" s="1">
        <f>120+500+124</f>
        <v>744</v>
      </c>
      <c r="Q9" s="1">
        <f>O9-P9</f>
        <v>744</v>
      </c>
    </row>
    <row r="10" spans="1:17" ht="103.5" customHeight="1" x14ac:dyDescent="0.2">
      <c r="A10" s="3" t="s">
        <v>6</v>
      </c>
      <c r="B10" s="4" t="s">
        <v>36</v>
      </c>
      <c r="C10" s="3" t="s">
        <v>64</v>
      </c>
      <c r="D10" s="3" t="s">
        <v>43</v>
      </c>
      <c r="E10" s="5" t="s">
        <v>15</v>
      </c>
      <c r="F10" s="10">
        <f t="shared" ref="F10:F25" si="0">G10+H10</f>
        <v>8647</v>
      </c>
      <c r="G10" s="10">
        <f>3572+205</f>
        <v>3777</v>
      </c>
      <c r="H10" s="10">
        <f>1870+3000</f>
        <v>4870</v>
      </c>
      <c r="I10" s="16">
        <f>2075+2367</f>
        <v>4442</v>
      </c>
      <c r="J10" s="17">
        <f>1870</f>
        <v>1870</v>
      </c>
      <c r="K10" s="18">
        <f t="shared" ref="K10:K25" si="1">I10-J10</f>
        <v>2572</v>
      </c>
      <c r="L10" s="16">
        <f>1970</f>
        <v>1970</v>
      </c>
      <c r="M10" s="17">
        <v>1870</v>
      </c>
      <c r="N10" s="18">
        <f t="shared" ref="N10:N25" si="2">L10-M10</f>
        <v>100</v>
      </c>
      <c r="O10" s="1">
        <f>2075</f>
        <v>2075</v>
      </c>
      <c r="P10" s="1">
        <v>1870</v>
      </c>
      <c r="Q10" s="1">
        <f t="shared" ref="Q10:Q25" si="3">O10-P10</f>
        <v>205</v>
      </c>
    </row>
    <row r="11" spans="1:17" ht="94.5" customHeight="1" x14ac:dyDescent="0.2">
      <c r="A11" s="3" t="s">
        <v>5</v>
      </c>
      <c r="B11" s="4" t="s">
        <v>28</v>
      </c>
      <c r="C11" s="3" t="s">
        <v>62</v>
      </c>
      <c r="D11" s="3" t="s">
        <v>44</v>
      </c>
      <c r="E11" s="5" t="s">
        <v>17</v>
      </c>
      <c r="F11" s="10">
        <f t="shared" si="0"/>
        <v>649616</v>
      </c>
      <c r="G11" s="10">
        <f>145490+97</f>
        <v>145587</v>
      </c>
      <c r="H11" s="10">
        <v>504029</v>
      </c>
      <c r="I11" s="16">
        <f>148965+402981+30889+476+15012+31403+712</f>
        <v>630438</v>
      </c>
      <c r="J11" s="17">
        <f>495768+712+1+1</f>
        <v>496482</v>
      </c>
      <c r="K11" s="18">
        <f t="shared" si="1"/>
        <v>133956</v>
      </c>
      <c r="L11" s="16">
        <f>143706+358041+31351+15448+32196+631</f>
        <v>581373</v>
      </c>
      <c r="M11" s="17">
        <f>434023+631+1</f>
        <v>434655</v>
      </c>
      <c r="N11" s="18">
        <f t="shared" si="2"/>
        <v>146718</v>
      </c>
      <c r="O11" s="1">
        <f>163419+394698+34434+476+16783+32251+631</f>
        <v>642692</v>
      </c>
      <c r="P11" s="1">
        <f>503927+631+1</f>
        <v>504559</v>
      </c>
      <c r="Q11" s="1">
        <f t="shared" si="3"/>
        <v>138133</v>
      </c>
    </row>
    <row r="12" spans="1:17" ht="124.5" customHeight="1" x14ac:dyDescent="0.2">
      <c r="A12" s="3" t="s">
        <v>12</v>
      </c>
      <c r="B12" s="4" t="s">
        <v>37</v>
      </c>
      <c r="C12" s="3" t="s">
        <v>61</v>
      </c>
      <c r="D12" s="3" t="s">
        <v>43</v>
      </c>
      <c r="E12" s="5" t="s">
        <v>15</v>
      </c>
      <c r="F12" s="10">
        <f t="shared" si="0"/>
        <v>1959</v>
      </c>
      <c r="G12" s="10">
        <v>88</v>
      </c>
      <c r="H12" s="10">
        <v>1871</v>
      </c>
      <c r="I12" s="16">
        <f>1959</f>
        <v>1959</v>
      </c>
      <c r="J12" s="17">
        <v>1871</v>
      </c>
      <c r="K12" s="18">
        <f t="shared" si="1"/>
        <v>88</v>
      </c>
      <c r="L12" s="16">
        <f>336</f>
        <v>336</v>
      </c>
      <c r="M12" s="17">
        <v>313</v>
      </c>
      <c r="N12" s="18">
        <f t="shared" si="2"/>
        <v>23</v>
      </c>
      <c r="O12" s="1">
        <f>336</f>
        <v>336</v>
      </c>
      <c r="P12" s="1">
        <v>313</v>
      </c>
      <c r="Q12" s="1">
        <f t="shared" si="3"/>
        <v>23</v>
      </c>
    </row>
    <row r="13" spans="1:17" ht="144.75" customHeight="1" x14ac:dyDescent="0.2">
      <c r="A13" s="3" t="s">
        <v>13</v>
      </c>
      <c r="B13" s="4" t="s">
        <v>34</v>
      </c>
      <c r="C13" s="3" t="s">
        <v>65</v>
      </c>
      <c r="D13" s="3" t="s">
        <v>43</v>
      </c>
      <c r="E13" s="5" t="s">
        <v>15</v>
      </c>
      <c r="F13" s="10">
        <f t="shared" si="0"/>
        <v>13328</v>
      </c>
      <c r="G13" s="10">
        <f>10238+3090</f>
        <v>13328</v>
      </c>
      <c r="H13" s="10"/>
      <c r="I13" s="16">
        <f>6119+150+3819+150</f>
        <v>10238</v>
      </c>
      <c r="J13" s="17"/>
      <c r="K13" s="18">
        <f t="shared" si="1"/>
        <v>10238</v>
      </c>
      <c r="L13" s="16">
        <f>6119+150+1360+150</f>
        <v>7779</v>
      </c>
      <c r="M13" s="17"/>
      <c r="N13" s="18">
        <f t="shared" si="2"/>
        <v>7779</v>
      </c>
      <c r="O13" s="1">
        <f>6754+150+3819+150</f>
        <v>10873</v>
      </c>
      <c r="Q13" s="1">
        <f t="shared" si="3"/>
        <v>10873</v>
      </c>
    </row>
    <row r="14" spans="1:17" ht="165.75" customHeight="1" x14ac:dyDescent="0.2">
      <c r="A14" s="3" t="s">
        <v>14</v>
      </c>
      <c r="B14" s="4" t="s">
        <v>30</v>
      </c>
      <c r="C14" s="3" t="s">
        <v>66</v>
      </c>
      <c r="D14" s="3" t="s">
        <v>43</v>
      </c>
      <c r="E14" s="5" t="s">
        <v>15</v>
      </c>
      <c r="F14" s="10">
        <f t="shared" si="0"/>
        <v>43539</v>
      </c>
      <c r="G14" s="10">
        <f>6674+540-1671</f>
        <v>5543</v>
      </c>
      <c r="H14" s="10">
        <f>34009-287+4274</f>
        <v>37996</v>
      </c>
      <c r="I14" s="16">
        <f>2130+700+37542+45</f>
        <v>40417</v>
      </c>
      <c r="J14" s="17">
        <f>45+31920+2044</f>
        <v>34009</v>
      </c>
      <c r="K14" s="18">
        <f t="shared" si="1"/>
        <v>6408</v>
      </c>
      <c r="L14" s="16">
        <f>700+37281+45</f>
        <v>38026</v>
      </c>
      <c r="M14" s="17">
        <f>45+36377</f>
        <v>36422</v>
      </c>
      <c r="N14" s="18">
        <f t="shared" si="2"/>
        <v>1604</v>
      </c>
      <c r="O14" s="1">
        <f>700+42141+45</f>
        <v>42886</v>
      </c>
      <c r="P14" s="1">
        <f>45+38223</f>
        <v>38268</v>
      </c>
      <c r="Q14" s="1">
        <f t="shared" si="3"/>
        <v>4618</v>
      </c>
    </row>
    <row r="15" spans="1:17" ht="60" x14ac:dyDescent="0.2">
      <c r="A15" s="3" t="s">
        <v>10</v>
      </c>
      <c r="B15" s="4" t="s">
        <v>32</v>
      </c>
      <c r="C15" s="3" t="s">
        <v>67</v>
      </c>
      <c r="D15" s="3" t="s">
        <v>43</v>
      </c>
      <c r="E15" s="5" t="s">
        <v>15</v>
      </c>
      <c r="F15" s="10">
        <f t="shared" si="0"/>
        <v>132582</v>
      </c>
      <c r="G15" s="10">
        <f>28618+100</f>
        <v>28718</v>
      </c>
      <c r="H15" s="10">
        <f>27733+64225+11905+1</f>
        <v>103864</v>
      </c>
      <c r="I15" s="16">
        <f>811+2500+50601</f>
        <v>53912</v>
      </c>
      <c r="J15" s="17">
        <f>811+26922</f>
        <v>27733</v>
      </c>
      <c r="K15" s="18">
        <f t="shared" si="1"/>
        <v>26179</v>
      </c>
      <c r="L15" s="16">
        <f>811+2500+38558</f>
        <v>41869</v>
      </c>
      <c r="M15" s="17">
        <f>811+16847</f>
        <v>17658</v>
      </c>
      <c r="N15" s="18">
        <f t="shared" si="2"/>
        <v>24211</v>
      </c>
      <c r="O15" s="1">
        <f>811+2500+41634</f>
        <v>44945</v>
      </c>
      <c r="P15" s="1">
        <f>811+16847</f>
        <v>17658</v>
      </c>
      <c r="Q15" s="1">
        <f t="shared" si="3"/>
        <v>27287</v>
      </c>
    </row>
    <row r="16" spans="1:17" ht="75" x14ac:dyDescent="0.2">
      <c r="A16" s="3" t="s">
        <v>9</v>
      </c>
      <c r="B16" s="4" t="s">
        <v>26</v>
      </c>
      <c r="C16" s="3"/>
      <c r="D16" s="3" t="s">
        <v>43</v>
      </c>
      <c r="E16" s="5" t="s">
        <v>15</v>
      </c>
      <c r="F16" s="10">
        <f t="shared" si="0"/>
        <v>61102</v>
      </c>
      <c r="G16" s="10">
        <v>587</v>
      </c>
      <c r="H16" s="10">
        <f>19816+26000+816+13882+1</f>
        <v>60515</v>
      </c>
      <c r="I16" s="16">
        <f>9824+9375+59+972</f>
        <v>20230</v>
      </c>
      <c r="J16" s="17">
        <f>59+9824+9000+933</f>
        <v>19816</v>
      </c>
      <c r="K16" s="18">
        <f t="shared" si="1"/>
        <v>414</v>
      </c>
      <c r="L16" s="16">
        <f>9375+3275+19+987</f>
        <v>13656</v>
      </c>
      <c r="M16" s="17">
        <f>20+3275+9000+947</f>
        <v>13242</v>
      </c>
      <c r="N16" s="18">
        <f t="shared" si="2"/>
        <v>414</v>
      </c>
      <c r="O16" s="1">
        <f>9824+59+987</f>
        <v>10870</v>
      </c>
      <c r="P16" s="1">
        <f>59+9824+947</f>
        <v>10830</v>
      </c>
      <c r="Q16" s="1">
        <f t="shared" si="3"/>
        <v>40</v>
      </c>
    </row>
    <row r="17" spans="1:17" ht="120" x14ac:dyDescent="0.2">
      <c r="A17" s="3" t="s">
        <v>8</v>
      </c>
      <c r="B17" s="4" t="s">
        <v>42</v>
      </c>
      <c r="C17" s="3" t="s">
        <v>58</v>
      </c>
      <c r="D17" s="3" t="s">
        <v>49</v>
      </c>
      <c r="E17" s="5" t="s">
        <v>15</v>
      </c>
      <c r="F17" s="10">
        <f t="shared" si="0"/>
        <v>2667</v>
      </c>
      <c r="G17" s="10">
        <f>2409+258</f>
        <v>2667</v>
      </c>
      <c r="H17" s="10"/>
      <c r="I17" s="16">
        <f>2409</f>
        <v>2409</v>
      </c>
      <c r="J17" s="17"/>
      <c r="K17" s="18">
        <f t="shared" si="1"/>
        <v>2409</v>
      </c>
      <c r="L17" s="16">
        <f>600</f>
        <v>600</v>
      </c>
      <c r="M17" s="17"/>
      <c r="N17" s="18">
        <f t="shared" si="2"/>
        <v>600</v>
      </c>
      <c r="O17" s="1">
        <f>2409</f>
        <v>2409</v>
      </c>
      <c r="Q17" s="1">
        <f t="shared" si="3"/>
        <v>2409</v>
      </c>
    </row>
    <row r="18" spans="1:17" ht="60" x14ac:dyDescent="0.2">
      <c r="A18" s="3" t="s">
        <v>11</v>
      </c>
      <c r="B18" s="4" t="s">
        <v>53</v>
      </c>
      <c r="C18" s="3" t="s">
        <v>71</v>
      </c>
      <c r="D18" s="3" t="s">
        <v>43</v>
      </c>
      <c r="E18" s="5" t="s">
        <v>15</v>
      </c>
      <c r="F18" s="10">
        <f t="shared" si="0"/>
        <v>71454</v>
      </c>
      <c r="G18" s="10">
        <v>71454</v>
      </c>
      <c r="H18" s="10"/>
      <c r="I18" s="16">
        <f>68644+50+7449</f>
        <v>76143</v>
      </c>
      <c r="J18" s="17"/>
      <c r="K18" s="18">
        <f t="shared" si="1"/>
        <v>76143</v>
      </c>
      <c r="L18" s="16">
        <f>64224+7449</f>
        <v>71673</v>
      </c>
      <c r="M18" s="17"/>
      <c r="N18" s="18">
        <f t="shared" si="2"/>
        <v>71673</v>
      </c>
      <c r="O18" s="1">
        <f>75259+50+7449</f>
        <v>82758</v>
      </c>
      <c r="P18" s="1">
        <v>18368</v>
      </c>
      <c r="Q18" s="1">
        <f t="shared" si="3"/>
        <v>64390</v>
      </c>
    </row>
    <row r="19" spans="1:17" ht="120" x14ac:dyDescent="0.2">
      <c r="A19" s="3" t="s">
        <v>25</v>
      </c>
      <c r="B19" s="4" t="s">
        <v>27</v>
      </c>
      <c r="C19" s="3" t="s">
        <v>68</v>
      </c>
      <c r="D19" s="3" t="s">
        <v>48</v>
      </c>
      <c r="E19" s="5" t="s">
        <v>50</v>
      </c>
      <c r="F19" s="10">
        <f t="shared" si="0"/>
        <v>21745</v>
      </c>
      <c r="G19" s="10">
        <v>13383</v>
      </c>
      <c r="H19" s="10">
        <v>8362</v>
      </c>
      <c r="I19" s="16">
        <f>10276+300+2488</f>
        <v>13064</v>
      </c>
      <c r="J19" s="17"/>
      <c r="K19" s="18">
        <f t="shared" si="1"/>
        <v>13064</v>
      </c>
      <c r="L19" s="16">
        <f>9466+100+2488</f>
        <v>12054</v>
      </c>
      <c r="M19" s="17"/>
      <c r="N19" s="18">
        <f t="shared" si="2"/>
        <v>12054</v>
      </c>
      <c r="O19" s="1">
        <f>11244+7732+2602</f>
        <v>21578</v>
      </c>
      <c r="P19" s="1">
        <v>7134</v>
      </c>
      <c r="Q19" s="1">
        <f t="shared" si="3"/>
        <v>14444</v>
      </c>
    </row>
    <row r="20" spans="1:17" ht="60" x14ac:dyDescent="0.2">
      <c r="A20" s="3" t="s">
        <v>23</v>
      </c>
      <c r="B20" s="4" t="s">
        <v>33</v>
      </c>
      <c r="C20" s="3" t="s">
        <v>74</v>
      </c>
      <c r="D20" s="3" t="s">
        <v>43</v>
      </c>
      <c r="E20" s="5" t="s">
        <v>15</v>
      </c>
      <c r="F20" s="10">
        <f t="shared" si="0"/>
        <v>3457</v>
      </c>
      <c r="G20" s="10">
        <v>2416</v>
      </c>
      <c r="H20" s="10">
        <v>1041</v>
      </c>
      <c r="I20" s="16">
        <f>1041+746+223</f>
        <v>2010</v>
      </c>
      <c r="J20" s="17">
        <v>1041</v>
      </c>
      <c r="K20" s="18">
        <f t="shared" si="1"/>
        <v>969</v>
      </c>
      <c r="L20" s="16">
        <f>1041+746+223</f>
        <v>2010</v>
      </c>
      <c r="M20" s="17">
        <v>1041</v>
      </c>
      <c r="N20" s="18">
        <f t="shared" si="2"/>
        <v>969</v>
      </c>
      <c r="O20" s="1">
        <f>1041+746+223</f>
        <v>2010</v>
      </c>
      <c r="P20" s="1">
        <v>1041</v>
      </c>
      <c r="Q20" s="1">
        <f t="shared" si="3"/>
        <v>969</v>
      </c>
    </row>
    <row r="21" spans="1:17" ht="165" x14ac:dyDescent="0.2">
      <c r="A21" s="3" t="s">
        <v>24</v>
      </c>
      <c r="B21" s="4" t="s">
        <v>29</v>
      </c>
      <c r="C21" s="3" t="s">
        <v>69</v>
      </c>
      <c r="D21" s="3" t="s">
        <v>43</v>
      </c>
      <c r="E21" s="5" t="s">
        <v>15</v>
      </c>
      <c r="F21" s="10">
        <f t="shared" si="0"/>
        <v>390</v>
      </c>
      <c r="G21" s="10">
        <v>390</v>
      </c>
      <c r="H21" s="10"/>
      <c r="I21" s="16">
        <f>190+178+22</f>
        <v>390</v>
      </c>
      <c r="J21" s="17"/>
      <c r="K21" s="18">
        <f t="shared" si="1"/>
        <v>390</v>
      </c>
      <c r="L21" s="16">
        <f>190+22+178</f>
        <v>390</v>
      </c>
      <c r="M21" s="17"/>
      <c r="N21" s="18">
        <f t="shared" si="2"/>
        <v>390</v>
      </c>
      <c r="O21" s="1">
        <f>190+22+178</f>
        <v>390</v>
      </c>
      <c r="Q21" s="1">
        <f t="shared" si="3"/>
        <v>390</v>
      </c>
    </row>
    <row r="22" spans="1:17" ht="75" x14ac:dyDescent="0.2">
      <c r="A22" s="3" t="s">
        <v>18</v>
      </c>
      <c r="B22" s="4" t="s">
        <v>35</v>
      </c>
      <c r="C22" s="3" t="s">
        <v>72</v>
      </c>
      <c r="D22" s="3" t="s">
        <v>43</v>
      </c>
      <c r="E22" s="5" t="s">
        <v>15</v>
      </c>
      <c r="F22" s="10">
        <f t="shared" si="0"/>
        <v>49741</v>
      </c>
      <c r="G22" s="10">
        <f>46598+143</f>
        <v>46741</v>
      </c>
      <c r="H22" s="10">
        <v>3000</v>
      </c>
      <c r="I22" s="16">
        <f>44031</f>
        <v>44031</v>
      </c>
      <c r="J22" s="17"/>
      <c r="K22" s="18">
        <f t="shared" si="1"/>
        <v>44031</v>
      </c>
      <c r="L22" s="16">
        <f>40596</f>
        <v>40596</v>
      </c>
      <c r="M22" s="17"/>
      <c r="N22" s="18">
        <f t="shared" si="2"/>
        <v>40596</v>
      </c>
      <c r="O22" s="1">
        <f>47119</f>
        <v>47119</v>
      </c>
      <c r="Q22" s="1">
        <f t="shared" si="3"/>
        <v>47119</v>
      </c>
    </row>
    <row r="23" spans="1:17" ht="114.75" customHeight="1" x14ac:dyDescent="0.2">
      <c r="A23" s="3" t="s">
        <v>19</v>
      </c>
      <c r="B23" s="4" t="s">
        <v>40</v>
      </c>
      <c r="C23" s="3" t="s">
        <v>59</v>
      </c>
      <c r="D23" s="3" t="s">
        <v>49</v>
      </c>
      <c r="E23" s="5" t="s">
        <v>51</v>
      </c>
      <c r="F23" s="10">
        <f t="shared" si="0"/>
        <v>129661</v>
      </c>
      <c r="G23" s="10">
        <v>41822</v>
      </c>
      <c r="H23" s="10">
        <f>64595+18244+5000</f>
        <v>87839</v>
      </c>
      <c r="I23" s="16">
        <f>78529+3765+30+15414</f>
        <v>97738</v>
      </c>
      <c r="J23" s="17">
        <f>50448+11444+2703</f>
        <v>64595</v>
      </c>
      <c r="K23" s="18">
        <f t="shared" si="1"/>
        <v>33143</v>
      </c>
      <c r="L23" s="16">
        <f>75647+3528+30+15264</f>
        <v>94469</v>
      </c>
      <c r="M23" s="17"/>
      <c r="N23" s="18">
        <f t="shared" si="2"/>
        <v>94469</v>
      </c>
      <c r="O23" s="1">
        <f>87808+4130+30+15602</f>
        <v>107570</v>
      </c>
      <c r="P23" s="1">
        <f>55687+14020+2983+901</f>
        <v>73591</v>
      </c>
      <c r="Q23" s="1">
        <f t="shared" si="3"/>
        <v>33979</v>
      </c>
    </row>
    <row r="24" spans="1:17" ht="90" x14ac:dyDescent="0.2">
      <c r="A24" s="3" t="s">
        <v>20</v>
      </c>
      <c r="B24" s="4" t="s">
        <v>31</v>
      </c>
      <c r="C24" s="3" t="s">
        <v>60</v>
      </c>
      <c r="D24" s="3" t="s">
        <v>45</v>
      </c>
      <c r="E24" s="5" t="s">
        <v>21</v>
      </c>
      <c r="F24" s="10">
        <f t="shared" si="0"/>
        <v>155401</v>
      </c>
      <c r="G24" s="10">
        <f>135274-100-540+3790-240</f>
        <v>138184</v>
      </c>
      <c r="H24" s="10">
        <v>17217</v>
      </c>
      <c r="I24" s="16">
        <f>16690+585+27726+8+1314+37109</f>
        <v>83432</v>
      </c>
      <c r="J24" s="17">
        <f>15903+1314</f>
        <v>17217</v>
      </c>
      <c r="K24" s="18">
        <f t="shared" si="1"/>
        <v>66215</v>
      </c>
      <c r="L24" s="16">
        <f>15705+1000+27425+3+1306+35390</f>
        <v>80829</v>
      </c>
      <c r="M24" s="17">
        <f>11713+1306</f>
        <v>13019</v>
      </c>
      <c r="N24" s="18">
        <f t="shared" si="2"/>
        <v>67810</v>
      </c>
      <c r="O24" s="1">
        <f>18210+2000+30571+2+1298+37391</f>
        <v>89472</v>
      </c>
      <c r="P24" s="1">
        <f>18361+1298</f>
        <v>19659</v>
      </c>
      <c r="Q24" s="1">
        <f t="shared" si="3"/>
        <v>69813</v>
      </c>
    </row>
    <row r="25" spans="1:17" ht="60" x14ac:dyDescent="0.2">
      <c r="A25" s="3" t="s">
        <v>39</v>
      </c>
      <c r="B25" s="4" t="s">
        <v>38</v>
      </c>
      <c r="C25" s="3" t="s">
        <v>70</v>
      </c>
      <c r="D25" s="3" t="s">
        <v>43</v>
      </c>
      <c r="E25" s="5" t="s">
        <v>15</v>
      </c>
      <c r="F25" s="10">
        <f t="shared" si="0"/>
        <v>19584</v>
      </c>
      <c r="G25" s="10">
        <f>21703-2119</f>
        <v>19584</v>
      </c>
      <c r="H25" s="10">
        <f>111987-111987</f>
        <v>0</v>
      </c>
      <c r="I25" s="19">
        <f>1113+131159+48</f>
        <v>132320</v>
      </c>
      <c r="J25" s="20">
        <v>111987</v>
      </c>
      <c r="K25" s="18">
        <f t="shared" si="1"/>
        <v>20333</v>
      </c>
      <c r="L25" s="16">
        <f>500+7846+48</f>
        <v>8394</v>
      </c>
      <c r="M25" s="17"/>
      <c r="N25" s="18">
        <f t="shared" si="2"/>
        <v>8394</v>
      </c>
      <c r="O25" s="1">
        <f>1113+20959+48</f>
        <v>22120</v>
      </c>
      <c r="Q25" s="1">
        <f t="shared" si="3"/>
        <v>22120</v>
      </c>
    </row>
    <row r="26" spans="1:17" x14ac:dyDescent="0.2">
      <c r="A26" s="3"/>
      <c r="B26" s="3"/>
      <c r="C26" s="3"/>
      <c r="D26" s="3"/>
      <c r="E26" s="5"/>
      <c r="F26" s="11">
        <f>SUM(F9:F25)</f>
        <v>1365617</v>
      </c>
      <c r="G26" s="11">
        <f t="shared" ref="G26:Q26" si="4">SUM(G9:G25)</f>
        <v>535013</v>
      </c>
      <c r="H26" s="11">
        <f t="shared" si="4"/>
        <v>830604</v>
      </c>
      <c r="I26" s="11">
        <f t="shared" si="4"/>
        <v>1213917</v>
      </c>
      <c r="J26" s="11">
        <f t="shared" si="4"/>
        <v>776621</v>
      </c>
      <c r="K26" s="11">
        <f t="shared" si="4"/>
        <v>437296</v>
      </c>
      <c r="L26" s="11">
        <f t="shared" si="4"/>
        <v>996708</v>
      </c>
      <c r="M26" s="11">
        <f t="shared" si="4"/>
        <v>518220</v>
      </c>
      <c r="N26" s="11">
        <f t="shared" si="4"/>
        <v>478488</v>
      </c>
      <c r="O26" s="11">
        <f t="shared" si="4"/>
        <v>1130847</v>
      </c>
      <c r="P26" s="11">
        <f t="shared" si="4"/>
        <v>693291</v>
      </c>
      <c r="Q26" s="11">
        <f t="shared" si="4"/>
        <v>437556</v>
      </c>
    </row>
    <row r="27" spans="1:17" ht="14.25" customHeight="1" x14ac:dyDescent="0.2">
      <c r="J27" s="1">
        <v>776621</v>
      </c>
      <c r="M27" s="1">
        <v>518220</v>
      </c>
      <c r="P27" s="1">
        <v>693291</v>
      </c>
    </row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colBreaks count="1" manualBreakCount="1">
    <brk id="8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2023-05-29T02:23:37Z</cp:lastPrinted>
  <dcterms:created xsi:type="dcterms:W3CDTF">2020-10-13T01:04:56Z</dcterms:created>
  <dcterms:modified xsi:type="dcterms:W3CDTF">2023-05-29T02:23:47Z</dcterms:modified>
</cp:coreProperties>
</file>